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9. Клапаны, фланцы, задвижки ДN 100\размещение _49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пономенклатурный!$A$1:$I$20</definedName>
  </definedNames>
  <calcPr calcId="152511"/>
</workbook>
</file>

<file path=xl/calcChain.xml><?xml version="1.0" encoding="utf-8"?>
<calcChain xmlns="http://schemas.openxmlformats.org/spreadsheetml/2006/main">
  <c r="A19" i="1" l="1"/>
  <c r="A20" i="1" s="1"/>
  <c r="A16" i="1" l="1"/>
  <c r="A17" i="1" s="1"/>
  <c r="A18" i="1" s="1"/>
</calcChain>
</file>

<file path=xl/sharedStrings.xml><?xml version="1.0" encoding="utf-8"?>
<sst xmlns="http://schemas.openxmlformats.org/spreadsheetml/2006/main" count="39" uniqueCount="28">
  <si>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</si>
  <si>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</si>
  <si>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</si>
  <si>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</si>
  <si>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</si>
  <si>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</si>
  <si>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</si>
  <si>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</si>
  <si>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</si>
  <si>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</si>
  <si>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</si>
  <si>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</si>
  <si>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</si>
  <si>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</si>
  <si>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Состояние неудовлетворительное. Нет документа, подтверждающего герметичность.</t>
  </si>
  <si>
    <t>Наименование лота: «Клапаны, фланцы, задвижки ДN 100»</t>
  </si>
  <si>
    <t>Лот 49</t>
  </si>
  <si>
    <t>Красноярский край, Богучанский р-он п.Таежный</t>
  </si>
  <si>
    <t>Клапан ЭРС 6 33 100/16 T225 С УХЛ1 фл</t>
  </si>
  <si>
    <t>Клапан Valvitalia LTG1 100х25 Cv170 CF8M</t>
  </si>
  <si>
    <t>Фланец DN100 WN CL2500 RTJ ТСК-22.04-2</t>
  </si>
  <si>
    <t>Фланец WN CL1500 RTJ DN100-114Х11 13ХФА</t>
  </si>
  <si>
    <t>ЗК100*16-р1-Ф-Х-К0/09Г2С*8-К52/Р фл.</t>
  </si>
  <si>
    <t>Клапан КОП 100-16 19лс76нж 100х16 ХЛ1 фл</t>
  </si>
  <si>
    <t>ШТ</t>
  </si>
  <si>
    <t>Состояние неудовлетворительное. Не соответствует условиям консервации согласно требованиям паспорта. Отсутствие гарантии ликвидности оборудования.</t>
  </si>
  <si>
    <t>Хорошее</t>
  </si>
  <si>
    <t>Не пригоден к применению по прямому назначению. Идентифицирован как неликвидный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</si>
</sst>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15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16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60" x14ac:dyDescent="0.25">
      <c r="A15" s="18">
        <v>1</v>
      </c>
      <c r="B15" s="19">
        <v>1751250</v>
      </c>
      <c r="C15" s="25" t="s">
        <v>18</v>
      </c>
      <c r="D15" s="19" t="s">
        <v>13</v>
      </c>
      <c r="E15" s="23">
        <v>3</v>
      </c>
      <c r="F15" s="20" t="s">
        <v>17</v>
      </c>
      <c r="G15" s="28">
        <v>42284</v>
      </c>
      <c r="H15" s="27" t="s">
        <v>25</v>
      </c>
      <c r="I15" s="24">
        <v>64477.03</v>
      </c>
    </row>
    <row r="16" spans="1:9" ht="30" x14ac:dyDescent="0.25">
      <c r="A16" s="18">
        <f>+A15+1</f>
        <v>2</v>
      </c>
      <c r="B16" s="19">
        <v>2007197</v>
      </c>
      <c r="C16" s="25" t="s">
        <v>19</v>
      </c>
      <c r="D16" s="19" t="s">
        <v>13</v>
      </c>
      <c r="E16" s="23">
        <v>1</v>
      </c>
      <c r="F16" s="20" t="s">
        <v>17</v>
      </c>
      <c r="G16" s="28">
        <v>42997</v>
      </c>
      <c r="H16" s="27" t="s">
        <v>14</v>
      </c>
      <c r="I16" s="24">
        <v>141504.63</v>
      </c>
    </row>
    <row r="17" spans="1:9" ht="30" x14ac:dyDescent="0.25">
      <c r="A17" s="18">
        <f t="shared" ref="A17:A20" si="0">+A16+1</f>
        <v>3</v>
      </c>
      <c r="B17" s="19">
        <v>10212987</v>
      </c>
      <c r="C17" s="25" t="s">
        <v>20</v>
      </c>
      <c r="D17" s="19" t="s">
        <v>24</v>
      </c>
      <c r="E17" s="23">
        <v>8</v>
      </c>
      <c r="F17" s="20" t="s">
        <v>17</v>
      </c>
      <c r="G17" s="28">
        <v>44741</v>
      </c>
      <c r="H17" s="27" t="s">
        <v>26</v>
      </c>
      <c r="I17" s="24">
        <v>25503.13</v>
      </c>
    </row>
    <row r="18" spans="1:9" ht="30" x14ac:dyDescent="0.25">
      <c r="A18" s="18">
        <f t="shared" si="0"/>
        <v>4</v>
      </c>
      <c r="B18" s="19">
        <v>10190081</v>
      </c>
      <c r="C18" s="25" t="s">
        <v>21</v>
      </c>
      <c r="D18" s="19" t="s">
        <v>24</v>
      </c>
      <c r="E18" s="23">
        <v>2</v>
      </c>
      <c r="F18" s="20" t="s">
        <v>17</v>
      </c>
      <c r="G18" s="28">
        <v>44718</v>
      </c>
      <c r="H18" s="27" t="s">
        <v>26</v>
      </c>
      <c r="I18" s="24">
        <v>14803.6</v>
      </c>
    </row>
    <row r="19" spans="1:9" ht="30" x14ac:dyDescent="0.25">
      <c r="A19" s="18">
        <f t="shared" si="0"/>
        <v>5</v>
      </c>
      <c r="B19" s="19">
        <v>20024661</v>
      </c>
      <c r="C19" s="25" t="s">
        <v>22</v>
      </c>
      <c r="D19" s="19" t="s">
        <v>13</v>
      </c>
      <c r="E19" s="23">
        <v>1</v>
      </c>
      <c r="F19" s="20" t="s">
        <v>17</v>
      </c>
      <c r="G19" s="28">
        <v>43488</v>
      </c>
      <c r="H19" s="27" t="s">
        <v>27</v>
      </c>
      <c r="I19" s="24">
        <v>522.66999999999996</v>
      </c>
    </row>
    <row r="20" spans="1:9" ht="30" x14ac:dyDescent="0.25">
      <c r="A20" s="18">
        <f t="shared" si="0"/>
        <v>6</v>
      </c>
      <c r="B20" s="19">
        <v>2241359</v>
      </c>
      <c r="C20" s="25" t="s">
        <v>23</v>
      </c>
      <c r="D20" s="19" t="s">
        <v>13</v>
      </c>
      <c r="E20" s="23">
        <v>1</v>
      </c>
      <c r="F20" s="20" t="s">
        <v>17</v>
      </c>
      <c r="G20" s="28">
        <v>43936</v>
      </c>
      <c r="H20" s="27" t="s">
        <v>27</v>
      </c>
      <c r="I20" s="24">
        <v>471</v>
      </c>
    </row>
  </sheetData>
  <autoFilter ref="A13:G18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2024-08-30T02:59:46Z</dcterms:modified>
</cp:coreProperties>
</file>